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8800" windowHeight="12330"/>
  </bookViews>
  <sheets>
    <sheet name="Información solicitud RTE-ESAL" sheetId="1" r:id="rId1"/>
    <sheet name="Hoja1" sheetId="4" r:id="rId2"/>
    <sheet name="Instrucciones" sheetId="2" r:id="rId3"/>
    <sheet name="Actividades_meritorias" sheetId="3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auuNwrlEat4oGqhmxwh/RxINwOw=="/>
    </ext>
  </extLst>
</workbook>
</file>

<file path=xl/calcChain.xml><?xml version="1.0" encoding="utf-8"?>
<calcChain xmlns="http://schemas.openxmlformats.org/spreadsheetml/2006/main">
  <c r="B19" i="4" l="1"/>
  <c r="B17" i="4"/>
  <c r="B15" i="4"/>
  <c r="B32" i="1"/>
  <c r="B30" i="1"/>
</calcChain>
</file>

<file path=xl/sharedStrings.xml><?xml version="1.0" encoding="utf-8"?>
<sst xmlns="http://schemas.openxmlformats.org/spreadsheetml/2006/main" count="194" uniqueCount="144">
  <si>
    <t>Información solicitud</t>
  </si>
  <si>
    <t>Tipo solicitud</t>
  </si>
  <si>
    <t>ACTUALIZACIÓN</t>
  </si>
  <si>
    <t>Año gravable</t>
  </si>
  <si>
    <t>Datos organización</t>
  </si>
  <si>
    <t>NIT organización</t>
  </si>
  <si>
    <t>Razón social organización</t>
  </si>
  <si>
    <t>Número de documento de identificación del representante legal</t>
  </si>
  <si>
    <t>Nombre del representante legal (Completo)</t>
  </si>
  <si>
    <t>Tipo de persona representante (NATURAL o JURÍDICA)</t>
  </si>
  <si>
    <t>Dirección página web</t>
  </si>
  <si>
    <t>Dirección enlace electrónico registro web</t>
  </si>
  <si>
    <r>
      <t xml:space="preserve">Actividades meritorias (código y nombre completo)
</t>
    </r>
    <r>
      <rPr>
        <b/>
        <i/>
        <sz val="11"/>
        <color theme="1"/>
        <rFont val="Arial"/>
        <family val="2"/>
      </rPr>
      <t>(La información de la actividad meritoria es obligatoria solo para las entidades contempladas en el art. 19 del E.T.
Debe informarse por lo menos una actividad meritoria)</t>
    </r>
  </si>
  <si>
    <t>Actividad meritoria 1</t>
  </si>
  <si>
    <t>Actividad meritoria 2 (Opcional)</t>
  </si>
  <si>
    <t>Actividad meritoria 3 (Opcional)</t>
  </si>
  <si>
    <t>Actividad meritoria 4 (Opcional)</t>
  </si>
  <si>
    <t>Otros datos</t>
  </si>
  <si>
    <t>Casilla 51 Resultado fiscal a 31 de diciembre del año anterior</t>
  </si>
  <si>
    <t>Casilla 52 Resultado contable a 31 de diciembre del año anterior</t>
  </si>
  <si>
    <t>Casilla 53 Monto del beneficio o excedente neto a 31 de diciembre del año anterior</t>
  </si>
  <si>
    <t>Casilla 54 Monto del beneficio o excedente neto a 31 de diciembre del año anterior aprobado para reinvertir este año
(Debe ser menor o igual a Casilla 53)</t>
  </si>
  <si>
    <t>Casilla 55 Destino del beneficio o excedente neto a 31 de diciembre del año anterior</t>
  </si>
  <si>
    <t>Casilla 56 Monto del Patrimonio Bruto a 31 de diciembre del año anterior.</t>
  </si>
  <si>
    <t>Casilla 57 Monto del Patrimonio Líquido a 31 de diciembre del año anterior.</t>
  </si>
  <si>
    <t>Casilla 58 No. Formulario declaración de renta del año gravable anterior</t>
  </si>
  <si>
    <t>Casilla 59 No. Radicado interno declaración de renta del año gravable anterior</t>
  </si>
  <si>
    <t>Fecha de presentación de la declaración de renta del año anterior (dd-mm-aaaa)</t>
  </si>
  <si>
    <t>Total ingresos brutos al 31 de diciembre del año anterior al de la solicitud</t>
  </si>
  <si>
    <t>Ganancias ocasionales al 31 de diciembre del año anterior al de la solicitud</t>
  </si>
  <si>
    <t>Casilla 60 Monto total de pagos salariales a directivos del año inmediatamente anterior</t>
  </si>
  <si>
    <t>Casilla 61 Monto total de pagos a sociedades u otras entidades por la representación legal del año inmediatamente anterior</t>
  </si>
  <si>
    <t>Casilla 62 Total Pagos (Calculado Casilla 60 + Casilla 61)</t>
  </si>
  <si>
    <t>Documentos (PDF menos de 10MB,  el nombre del archivo debe iniciar con la numeración corresponde)</t>
  </si>
  <si>
    <t>1 Certificación donde se indiquen los nombres e identificación de los cargos directivos y gerenciales, y, de manera global, el concepto y valor de la remuneración de dichos cargos.</t>
  </si>
  <si>
    <r>
      <t>2 Memoria económica.
(</t>
    </r>
    <r>
      <rPr>
        <b/>
        <i/>
        <sz val="11"/>
        <color theme="1"/>
        <rFont val="Arial"/>
        <family val="2"/>
      </rPr>
      <t>Aplica a las entidades que obtuvieron ingresos brutos en el año anterior superiores a 160.000 UVT).</t>
    </r>
  </si>
  <si>
    <r>
      <t xml:space="preserve">3 Informe anual de resultados o de gestión que provea datos sobre sus proyectos en curso y los finalizados, los ingresos, los contratos realizados, subsidios y aportes recibidos, así como las metas logradas en beneficio de la comunidad.
</t>
    </r>
    <r>
      <rPr>
        <b/>
        <i/>
        <sz val="11"/>
        <color theme="1"/>
        <rFont val="Arial"/>
        <family val="2"/>
      </rPr>
      <t>(Obligatorio)</t>
    </r>
    <r>
      <rPr>
        <sz val="11"/>
        <color theme="1"/>
        <rFont val="Arial"/>
        <family val="2"/>
      </rPr>
      <t>.</t>
    </r>
  </si>
  <si>
    <r>
      <t xml:space="preserve">4 Los estados financieros de la entidad del año inmediatamente anterior debidamente autorizados por el máximo órgano de administración.
</t>
    </r>
    <r>
      <rPr>
        <b/>
        <sz val="11"/>
        <color theme="1"/>
        <rFont val="Arial"/>
        <family val="2"/>
      </rPr>
      <t>(Obligatorio)</t>
    </r>
  </si>
  <si>
    <r>
      <t xml:space="preserve">5 Certificación de Requisitos del representante legal o revisor fiscal en el que evidencia que han cumplido con todos los requisitos durante el respectivo año del respectivo año, conforme lo ordena el numeral 13 del parágrafo 2 del artículo 364-5 E.T. </t>
    </r>
    <r>
      <rPr>
        <b/>
        <sz val="11"/>
        <color theme="1"/>
        <rFont val="Arial"/>
        <family val="2"/>
      </rPr>
      <t>NO</t>
    </r>
    <r>
      <rPr>
        <sz val="11"/>
        <color theme="1"/>
        <rFont val="Arial"/>
        <family val="2"/>
      </rPr>
      <t xml:space="preserve"> es necesario adjuntar la declaración de renta.
</t>
    </r>
    <r>
      <rPr>
        <b/>
        <sz val="11"/>
        <color theme="1"/>
        <rFont val="Arial"/>
        <family val="2"/>
      </rPr>
      <t>(Obligatorio)</t>
    </r>
  </si>
  <si>
    <r>
      <t xml:space="preserve">6 Copia de los estatutos de la entidad o Acta del máximo órgano directivo donde se indique que el objeto social principal corresponde a una actividad meritoria, que los aportes no son reembolsables, que sus excedentes no son distribuidos y que se identifiquen los cargos directivos de la entidad. (numeral 4 del Art. 1.2.1.5.1.8)
</t>
    </r>
    <r>
      <rPr>
        <b/>
        <i/>
        <sz val="11"/>
        <color theme="1"/>
        <rFont val="Arial"/>
        <family val="2"/>
      </rPr>
      <t>(Solamente debe aplicar cuando haya cambios frente a la información reportada en los años anteriores)</t>
    </r>
  </si>
  <si>
    <r>
      <t xml:space="preserve">7 Certificación del Representante Legal de los antecedentes judiciales y declaración de caducidad de contratos estatales de los miembros de la junta directiva, fundadores, representantes legales o miembros de los órganos de dirección de conformidad con el numeral 3 artículo 364-3 E.T.
</t>
    </r>
    <r>
      <rPr>
        <b/>
        <i/>
        <sz val="11"/>
        <color theme="1"/>
        <rFont val="Arial"/>
        <family val="2"/>
      </rPr>
      <t>(Obligatorio para las entidades contempladas en el artículo 19 del E.T.)</t>
    </r>
  </si>
  <si>
    <r>
      <t xml:space="preserve">8 Acta de la asamblea o máximo órgano de dirección que indica el estado de las asignaciones permanentes de los años gravables anteriores. (E.T., artículo  de conformidad con el artículo 1.2.1.5.1.27 del Decreto 1625 de 2016.
</t>
    </r>
    <r>
      <rPr>
        <b/>
        <i/>
        <sz val="11"/>
        <color theme="1"/>
        <rFont val="Arial"/>
        <family val="2"/>
      </rPr>
      <t>(Obligatorio para las entidades contempladas en el artículo 19 del Estatuto Tributario)</t>
    </r>
  </si>
  <si>
    <r>
      <t xml:space="preserve">9 Acta de la Asamblea General o máximo órgano de dirección en el que se aprobó la distribución del beneficio neto o excedente del respectivo año gravable. E.T. artículo 364-5, Parágrafo 2, Numeral 3 y DURT artículo 1.2.1.5.3., Parágrafo, Numeral 1.)
</t>
    </r>
    <r>
      <rPr>
        <b/>
        <i/>
        <sz val="11"/>
        <color theme="1"/>
        <rFont val="Arial"/>
        <family val="2"/>
      </rPr>
      <t>(Obligatorio para las entidades contempladas en el artículo 19 del Estatuto Tributario)</t>
    </r>
  </si>
  <si>
    <t>Presentación de información por envío de archivos (Prevalidadores)</t>
  </si>
  <si>
    <r>
      <t xml:space="preserve">Número solicitud carga formato 2530 Fundadores - Estado: Solicitud recibida (sin errores)
</t>
    </r>
    <r>
      <rPr>
        <b/>
        <i/>
        <sz val="11"/>
        <color theme="1"/>
        <rFont val="Arial"/>
        <family val="2"/>
      </rPr>
      <t>(Obligatorio)</t>
    </r>
  </si>
  <si>
    <r>
      <t xml:space="preserve">Número solicitud carga formato 2531 Directivos - Estado: Solicitud recibida (sin errores)
</t>
    </r>
    <r>
      <rPr>
        <b/>
        <sz val="11"/>
        <color theme="1"/>
        <rFont val="Arial"/>
        <family val="2"/>
      </rPr>
      <t>(Obligatorio)</t>
    </r>
  </si>
  <si>
    <r>
      <t xml:space="preserve">Número solicitud carga formato 2532 Donaciones - Estado: Solicitud recibida (sin errores)
</t>
    </r>
    <r>
      <rPr>
        <b/>
        <i/>
        <sz val="11"/>
        <color theme="1"/>
        <rFont val="Arial"/>
        <family val="2"/>
      </rPr>
      <t>(Aplica cuando se hayan recibido donaciones en el año anterior)</t>
    </r>
    <r>
      <rPr>
        <b/>
        <sz val="11"/>
        <color theme="1"/>
        <rFont val="Arial"/>
        <family val="2"/>
      </rPr>
      <t xml:space="preserve"> </t>
    </r>
  </si>
  <si>
    <r>
      <t xml:space="preserve">Número solicitud carga formato 2533 Asignaciones permamentes - Estado: Solicitud recibida (sin errores)
</t>
    </r>
    <r>
      <rPr>
        <b/>
        <i/>
        <sz val="11"/>
        <color theme="1"/>
        <rFont val="Arial"/>
        <family val="2"/>
      </rPr>
      <t>(Aplica cuando se hayan efectuado asignaciones permanentes con el beneficio neto o excedente del año anterior )</t>
    </r>
  </si>
  <si>
    <t>Diligencie el NIT sin puntos ni comas.</t>
  </si>
  <si>
    <t>Diligencie la razón social de la entidad.</t>
  </si>
  <si>
    <t>Diligencie el número de documento de identificación del representante legal sin puntos ni comas.</t>
  </si>
  <si>
    <t>Diligencie los nombres y apellidos del representante legal.</t>
  </si>
  <si>
    <t>Seleccione del menú desplegable: NATURAL o JURÍDICA.</t>
  </si>
  <si>
    <t>Diligencie la dirección electrónica de la página web de la entidad.</t>
  </si>
  <si>
    <t>Diligencie el enlace electrónico donde publica la información de la actualización del registro web. (Artículo 364-5, parágrafo 4 del Estatuto Tributario -E.T. y artículo 1.2.1.5.1.5., numeral 1 del Decreto 1625 de 2016 Único Tributario en Materia Tributaria - DUR).</t>
  </si>
  <si>
    <t>Seleccione del menú desplegable la actividad meritoria principal (ver hoja: Actividades_meritorias). Artículo 359 del E.T.</t>
  </si>
  <si>
    <t>Diligencie el resultado fiscal a 31 de diciembre del año anterior.</t>
  </si>
  <si>
    <t>Diligencie el resultado contable a 31 de diciembre del año anterior.</t>
  </si>
  <si>
    <t>Casilla 53 Monto del beneficio neto o excedente a 31 de diciembre del año anterior</t>
  </si>
  <si>
    <t>Diligencie el monto del beneficio neto o excedente a 31 de diciembre del año anterior. Artículo 364-5, parágrafo 2, numeral 3 del E.T. y artículo 1.2.1.5.1.3., parágrafo, numeral 1 del DUR.</t>
  </si>
  <si>
    <t>Casilla 54 Monto del beneficio neto o excedente a 31 de diciembre del año anterior aprobado para reinvertir este año
(Debe ser menor o igual a Casilla 53)</t>
  </si>
  <si>
    <t>Diligencie el monto del beneficio neto o excedente a 31 de diciembre del año anterior aprobado para reinvertir este año. Artículo 364-5, parágrafo 2, numeral 3 del E.T. y artículo 1.2.1.5.1.3., parágrafo, numeral 1 del DUR.</t>
  </si>
  <si>
    <t>Casilla 55 Destino del beneficio neto o excedente a 31 de diciembre del año anterior</t>
  </si>
  <si>
    <t>Diligencie el destino del beneficio neto o excedente a 31 de diciembre del año anterior. Artículo 364-5, parágrafo 2, numeral 3 del E.T. y artículo 1.2.1.5.1.3., parágrafo, numeral 1 del DUR.</t>
  </si>
  <si>
    <t>Diligencie el monto del Patrimonio Bruto a 31 de diciembre del año anterior. Artículo 364-5, parágrafo 2, numeral 8 del E.T. y artículo 1.2.1.5.1.3., parágrafo, numeral 5 del DUR.</t>
  </si>
  <si>
    <t>Diligencie el monto del Patrimonio Líquido a 31 de diciembre del año anterior. Artículo 364-5, parágrafo 2, numeral 8 del E.T. y artículo 1.2.1.5.1.3., parágrafo, numeral 5 del DUR.</t>
  </si>
  <si>
    <t>Diligencie el número de formulario declaración de renta del año gravable anterior (Casilla 4 del formulario 110). Artículo 364-5, parágrafo 2, numeral 13 del E.T.</t>
  </si>
  <si>
    <t>Diligencie el número de radicado intenro de la declaración de renta del año gravable anterior (Casilla 996 del formulario 110). Artículo 364-5, parágrafo 2, numeral 13 del E.T.</t>
  </si>
  <si>
    <t>Diligencie la fecha de presentación de la declaración de renta en formato dd-mm-aaaa. Artículo 364-5, parágrafo 2, numeral 13 del E.T.</t>
  </si>
  <si>
    <t>Diligencie el total de ingresos brutos al 31 de diciembre del año anterior al de la solicitud, sin puntos ni comas</t>
  </si>
  <si>
    <t>Diligencie los ingresos por ganancias ocasionales al 31 de diciembre del año anterior al de la solicitud, sin puntos ni comas</t>
  </si>
  <si>
    <t>Diligencie el monto total de pagos salariales a directivos del año inmediatamente anterior, sin puntos ni comas. Artículo 364-5, parágrafo 2, numeral 6 del E.T.</t>
  </si>
  <si>
    <t>Diligencie el monto total de pagos a sociedades u otras entidades por la representación legal del año inmediatamente anterior, sin puntos ni comas. Artículo 364-5, parágrafo 2, numeral 6 del E.T.</t>
  </si>
  <si>
    <t>Diligencie la suma de la casilla 60 más la casilla 61. Artículo 364-5, parágrafo 2, numeral 6 del E.T.</t>
  </si>
  <si>
    <r>
      <t xml:space="preserve">Diligencie el nombre del archivo correpondiente iniciando con el número de documento:
</t>
    </r>
    <r>
      <rPr>
        <b/>
        <sz val="16"/>
        <color theme="1"/>
        <rFont val="Arial"/>
        <family val="2"/>
      </rPr>
      <t>1</t>
    </r>
    <r>
      <rPr>
        <sz val="16"/>
        <color theme="1"/>
        <rFont val="Arial"/>
        <family val="2"/>
      </rPr>
      <t>nombredelarchivo</t>
    </r>
    <r>
      <rPr>
        <sz val="11"/>
        <color theme="1"/>
        <rFont val="Arial"/>
        <family val="2"/>
      </rPr>
      <t xml:space="preserve">
Artículo 364-5, parágrafo 2, numeral 6 del E.T.</t>
    </r>
  </si>
  <si>
    <r>
      <rPr>
        <b/>
        <sz val="16"/>
        <color theme="1"/>
        <rFont val="Arial"/>
        <family val="2"/>
      </rPr>
      <t>2</t>
    </r>
    <r>
      <rPr>
        <sz val="16"/>
        <color theme="1"/>
        <rFont val="Arial"/>
        <family val="2"/>
      </rPr>
      <t>nombredelarchivo</t>
    </r>
    <r>
      <rPr>
        <sz val="11"/>
        <color theme="1"/>
        <rFont val="Arial"/>
        <family val="2"/>
      </rPr>
      <t xml:space="preserve">
Artículo 356-3, inciso 2., artículo 1.2.1.5.1.15. del DUR y artículo 10 de la Resolución DIAN 00001928-mar-2018.</t>
    </r>
  </si>
  <si>
    <r>
      <rPr>
        <b/>
        <sz val="16"/>
        <color theme="1"/>
        <rFont val="Arial"/>
        <family val="2"/>
      </rPr>
      <t>3</t>
    </r>
    <r>
      <rPr>
        <sz val="16"/>
        <color theme="1"/>
        <rFont val="Arial"/>
        <family val="2"/>
      </rPr>
      <t>nombredelarchivo</t>
    </r>
    <r>
      <rPr>
        <sz val="11"/>
        <color theme="1"/>
        <rFont val="Arial"/>
        <family val="2"/>
      </rPr>
      <t xml:space="preserve">
Artículo 364-5, parágrafo 2, numeral 11 del E.T. y artículo 1.2.1.5.1.3., parágrafo, numeral 7 del DUR.</t>
    </r>
  </si>
  <si>
    <r>
      <t xml:space="preserve">Los estados financieros deben estar firmados por el contador o el revisor fiscal.
</t>
    </r>
    <r>
      <rPr>
        <b/>
        <sz val="16"/>
        <color theme="1"/>
        <rFont val="Arial"/>
        <family val="2"/>
      </rPr>
      <t>4</t>
    </r>
    <r>
      <rPr>
        <sz val="16"/>
        <color theme="1"/>
        <rFont val="Arial"/>
        <family val="2"/>
      </rPr>
      <t>nombredelarchivo</t>
    </r>
    <r>
      <rPr>
        <sz val="11"/>
        <color theme="1"/>
        <rFont val="Arial"/>
        <family val="2"/>
      </rPr>
      <t xml:space="preserve">
Artículo 364-5, parágrafo 2, numeral 12 del E.T. y artículo 1.2.1.5.1.3., parágrafo, numeral 8 del DUR.</t>
    </r>
  </si>
  <si>
    <r>
      <rPr>
        <b/>
        <sz val="16"/>
        <color theme="1"/>
        <rFont val="Arial"/>
        <family val="2"/>
      </rPr>
      <t>5</t>
    </r>
    <r>
      <rPr>
        <sz val="16"/>
        <color theme="1"/>
        <rFont val="Arial"/>
        <family val="2"/>
      </rPr>
      <t>nombredelarchivo</t>
    </r>
    <r>
      <rPr>
        <sz val="11"/>
        <color theme="1"/>
        <rFont val="Arial"/>
        <family val="2"/>
      </rPr>
      <t xml:space="preserve">
Artículo 364-5, parágrafo 2, numeral 13 del E.T. y artículo 1.2.1.5.1.3., parágrafo, numeral 9 del DUR.</t>
    </r>
  </si>
  <si>
    <r>
      <rPr>
        <b/>
        <sz val="16"/>
        <color theme="1"/>
        <rFont val="Arial"/>
        <family val="2"/>
      </rPr>
      <t>6</t>
    </r>
    <r>
      <rPr>
        <sz val="16"/>
        <color theme="1"/>
        <rFont val="Arial"/>
        <family val="2"/>
      </rPr>
      <t>nombredelarchivo</t>
    </r>
    <r>
      <rPr>
        <sz val="11"/>
        <color theme="1"/>
        <rFont val="Arial"/>
        <family val="2"/>
      </rPr>
      <t xml:space="preserve">
Artículo 1.2.1.5.1.8., numeral 4 del DUR.</t>
    </r>
  </si>
  <si>
    <r>
      <t xml:space="preserve">Diligencie el nombre del archivo correpondiente iniciando con el número de documento:
</t>
    </r>
    <r>
      <rPr>
        <b/>
        <sz val="16"/>
        <color theme="1"/>
        <rFont val="Arial"/>
        <family val="2"/>
      </rPr>
      <t>7</t>
    </r>
    <r>
      <rPr>
        <sz val="16"/>
        <color theme="1"/>
        <rFont val="Arial"/>
        <family val="2"/>
      </rPr>
      <t>nombredelarchivo</t>
    </r>
    <r>
      <rPr>
        <sz val="11"/>
        <color theme="1"/>
        <rFont val="Arial"/>
        <family val="2"/>
      </rPr>
      <t xml:space="preserve">
Artículo 364-3, inciso 1, numeral 3 del E.T. y Artículo 1.2.1.5.1.8., numeral 5 del DUR.</t>
    </r>
  </si>
  <si>
    <r>
      <rPr>
        <b/>
        <sz val="16"/>
        <color theme="1"/>
        <rFont val="Arial"/>
        <family val="2"/>
      </rPr>
      <t>8</t>
    </r>
    <r>
      <rPr>
        <sz val="16"/>
        <color theme="1"/>
        <rFont val="Arial"/>
        <family val="2"/>
      </rPr>
      <t>nombredelarchivo</t>
    </r>
    <r>
      <rPr>
        <sz val="11"/>
        <color theme="1"/>
        <rFont val="Arial"/>
        <family val="2"/>
      </rPr>
      <t xml:space="preserve">
Artículo 364-5, parágrafo 2, numeral 4 del E.T. y artículo 1.2.1.5.1.3., parágrafo, numeral 2 del DUR.</t>
    </r>
  </si>
  <si>
    <r>
      <rPr>
        <b/>
        <sz val="16"/>
        <color theme="1"/>
        <rFont val="Arial"/>
        <family val="2"/>
      </rPr>
      <t>9</t>
    </r>
    <r>
      <rPr>
        <sz val="16"/>
        <color theme="1"/>
        <rFont val="Arial"/>
        <family val="2"/>
      </rPr>
      <t>nombredelarchivo</t>
    </r>
    <r>
      <rPr>
        <sz val="11"/>
        <color theme="1"/>
        <rFont val="Arial"/>
        <family val="2"/>
      </rPr>
      <t xml:space="preserve">
Artículo 364-5, parágrafo 2, numeral 3 del E.T. y artículo 1.2.1.5.1.3., parágrafo, numeral 1 del DUR.</t>
    </r>
  </si>
  <si>
    <r>
      <t xml:space="preserve">Número solicitud carga formato 2530 Fundadores - </t>
    </r>
    <r>
      <rPr>
        <b/>
        <i/>
        <sz val="11"/>
        <color theme="1"/>
        <rFont val="Arial"/>
        <family val="2"/>
      </rPr>
      <t>Estado: Solicitud recibida (sin errores)</t>
    </r>
    <r>
      <rPr>
        <sz val="11"/>
        <color theme="1"/>
        <rFont val="Arial"/>
        <family val="2"/>
      </rPr>
      <t xml:space="preserve">
</t>
    </r>
    <r>
      <rPr>
        <b/>
        <i/>
        <sz val="11"/>
        <color theme="1"/>
        <rFont val="Arial"/>
        <family val="2"/>
      </rPr>
      <t>(Obligatorio)</t>
    </r>
  </si>
  <si>
    <t>10006XXXXXXXXXX (15 dígitos)</t>
  </si>
  <si>
    <r>
      <t xml:space="preserve">Número solicitud carga formato 2531 Directivos - </t>
    </r>
    <r>
      <rPr>
        <b/>
        <i/>
        <sz val="11"/>
        <color theme="1"/>
        <rFont val="Arial"/>
        <family val="2"/>
      </rPr>
      <t>Estado: Solicitud recibida (sin errores)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(Obligatorio)</t>
    </r>
  </si>
  <si>
    <t>Código y Descripción de la Actividad Meritoria</t>
  </si>
  <si>
    <t>101 Educación inicial</t>
  </si>
  <si>
    <t>102 Educación formal</t>
  </si>
  <si>
    <t>103 Educación superior</t>
  </si>
  <si>
    <t>104 Educación para el trabajo y desarrollo humano</t>
  </si>
  <si>
    <t>105 Actividades de promoción y apoyo a la expansión de la cobertura y mejora de la calidad de la educación en Colombia</t>
  </si>
  <si>
    <t>106 Salud efectuadas por parte de entidades debidamente habilitadas por el Minsalud y  Protección Social o por las autoridades competentes (no incluye las excepciones de la Ley 1751 de 2015)</t>
  </si>
  <si>
    <t>107 Actividades culturales definidas por la Ley 397 de 1997</t>
  </si>
  <si>
    <t>108 Actividades de promoción y desarrollo de la actividad cultural</t>
  </si>
  <si>
    <t>109 Actividades definidas en la Ley 1286 de 2009</t>
  </si>
  <si>
    <t>110 Actividades que se desarrollen dentro de los proyectos aprobados por Colciencias</t>
  </si>
  <si>
    <t>111 Actividades de investigación en áreas tales como matemáticas, física, química, biología y ciencias sociales, como economía, sociología y derecho de uso general</t>
  </si>
  <si>
    <t>112 Protección, asistencia y promoción de los derechos de las poblaciones de especial protección constitucional, minorías, poblaciones en situación de vulnerabilidad, exclusión y discriminación: niños, niñas, adolescentes y jóvenes</t>
  </si>
  <si>
    <t>113 Desarrollo social - Protección, asistencia y promoción de los derechos de las poblaciones de especial protección constitucional, minorías, poblaciones en situación de vulnerabilidad, exclusión y discriminación: personas con discapacidad</t>
  </si>
  <si>
    <t>114 Desarrollo social - Protección, asistencia y promoción de los derechos de las poblaciones de especial protección constitucional, minorías, poblaciones en situación de vulnerabilidad, exclusión y discriminación: personas mayores</t>
  </si>
  <si>
    <t>115 Desarrollo social - Protección, asistencia y promoción de los derechos de las poblaciones de especial protección constitucional, minorías, poblaciones en situación de vulnerabilidad, exclusión y discriminación: grupos y comunidades étnicas</t>
  </si>
  <si>
    <t>116 Desarrollo social - Protección, asistencia y promoción de los derechos de las poblaciones de especial protección constitucional, minorías, poblaciones en situación de vulnerabilidad, exclusión y discriminación: víctimas del conflicto</t>
  </si>
  <si>
    <t>117 Desarrollo social - Protección, asistencia y promoción de los derechos de las poblaciones de especial protección constitucional, minorías, poblaciones en situación de vulnerabilidad, exclusión y discriminación: población desmovilizada</t>
  </si>
  <si>
    <t>118 Desarrollo social - Protección, asistencia y promoción de los derechos de las poblaciones de especial protección constitucional, minorías, poblaciones en situación de vulnerabilidad, exclusión y discriminación: mujeres</t>
  </si>
  <si>
    <t>119 Desarrollo social - Protección, asistencia y promoción de los derechos de las poblaciones de especial protección constitucional, minorías, poblaciones en situación de vulnerabilidad, exclusión y discriminación: población con orientación sexual o identidad de género diversa</t>
  </si>
  <si>
    <t>120 Desarrollo social - Protección, asistencia y promoción de los derechos de las poblaciones de especial protección constitucional, minorías, poblaciones en situación de vulnerabilidad, exclusión y discriminación: población reclusa</t>
  </si>
  <si>
    <t>121 Desarrollo social - Protección, asistencia y promoción de los derechos de las poblaciones de especial protección constitucional, minorías, poblaciones en situación de vulnerabilidad, exclusión y discriminación: población en situación de pobreza o pobreza extrema</t>
  </si>
  <si>
    <t>122 Desarrollo social - Protección, asistencia y promoción de los derechos de las poblaciones de especial protección constitucional, minorías, poblaciones en situación de vulnerabilidad, exclusión y discriminación: población rural o campesina</t>
  </si>
  <si>
    <t>123 Desarrollo social - Protección, asistencia y promoción de los derechos de las poblaciones de especial protección constitucional, minorías, poblaciones en situación de vulnerabilidad, exclusión y discriminación: otros grupos poblacionales</t>
  </si>
  <si>
    <t>124 Desarrollo, promoción y mejoramiento de la calidad y cobertura de los servicios públicos y los servicios públicos domiciliarios</t>
  </si>
  <si>
    <t>125 Avance en las metas de desarrollo fijadas por la Organización de las Naciones Unidas</t>
  </si>
  <si>
    <t>126 Actividades orientadas a la promoción y desarrollo de la transparencia, al control social y a la lucha contra la corrupción</t>
  </si>
  <si>
    <t>127 Actividades orientadas a la construcción de la paz</t>
  </si>
  <si>
    <t>128 Actividades orientadas al desarrollo de políticas públicas</t>
  </si>
  <si>
    <t>129 Actividades orientadas a la participación ciudadana</t>
  </si>
  <si>
    <t>130 Actividades de apoyo a la recreación de familias de escasos recursos para acceso general a la comunidad</t>
  </si>
  <si>
    <t>131 Actividades orientadas al desarrollo y mantenimiento de parques y centros de diversión para acceso general a la comunidad</t>
  </si>
  <si>
    <t>132 Conservación, recuperación y protección de los recursos naturales renovables y el medio ambiente sostenible</t>
  </si>
  <si>
    <t>133 Manejo, uso y aprovechamiento de los recursos naturales renovables y el medio ambiente sostenible</t>
  </si>
  <si>
    <t>134 Prevención del uso y consumo de sustancias psicoactivas, alcohol y tabaco</t>
  </si>
  <si>
    <t>135 Atención y tratamiento de personas consumidoras de sustancias psicoactivas, alcohol y tabaco</t>
  </si>
  <si>
    <t>136 Promoción y apoyo a las actividades deportivas definidas por la Ley 181 de 1995, mediante las políticas públicas y las entidades competentes.</t>
  </si>
  <si>
    <t>137 Promocion del desarrollo empresarial y el emprendimiento definido por la Ley 1014 de 2006</t>
  </si>
  <si>
    <t>138 Promoción y apoyo a los derechos humanos.</t>
  </si>
  <si>
    <t>139 Promoción y apoyo a los objetivos globales definidos por la Naciones Unidas</t>
  </si>
  <si>
    <t>140 Promoción y mejoramiento de la Administración de Justicia</t>
  </si>
  <si>
    <t>141 Promoción y apoyo a entidades sin ánimo de lucro que ejecuten acciones directas en el territorio nacional en alguna de las actividades meritorias</t>
  </si>
  <si>
    <t>142 Actividades de microcrédito, artículo 39 de la Ley 590 de 2000</t>
  </si>
  <si>
    <t>FUNDACION CRISTIANA LAZOS DE AMOR</t>
  </si>
  <si>
    <t>VICTOR MANUEL SILVA ARIAS</t>
  </si>
  <si>
    <t>NATURAL</t>
  </si>
  <si>
    <t>https://fundalazosdeamor.com/</t>
  </si>
  <si>
    <t>fundalam2013@hotmail.com</t>
  </si>
  <si>
    <t>A REINVERTIR EN LA GRANJA VERTICAL DE FRUTAS Y VERDURAS QUE LA FUNDACIÓN VIENE TRABAJANDO PARA MEJORAR LA CALIDAD DE VIDA</t>
  </si>
  <si>
    <t>1.CERTIFICADO DE REPRESENTANTE LEGAL</t>
  </si>
  <si>
    <t>2.INFORME DE GESTION FUNDALAM RL 2022</t>
  </si>
  <si>
    <t>3.ESTADOS FINANCIEROS FUNDALAM 2022</t>
  </si>
  <si>
    <t>4.CERTIFICADO RL Y REVISOR 2022</t>
  </si>
  <si>
    <t xml:space="preserve">5.ACTA Y ESTATUTOS FUNDALAM </t>
  </si>
  <si>
    <t>Dmuisca_010253101202200000001</t>
  </si>
  <si>
    <t>Dmuisca_010253101202200000002</t>
  </si>
  <si>
    <t>Dmuisca_010253301202200000003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</si>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</sst>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"/>
    <numFmt numFmtId="165" formatCode="yyyy\-mm\-dd"/>
    <numFmt numFmtId="171" formatCode="_-* #,##0_-;\-* #,##0_-;_-* &quot;-&quot;??_-;_-@_-"/>
  </numFmts>
  <fonts count="12" x14ac:knownFonts="1">
    <font>
      <sz val="11"/>
      <color theme="1"/>
      <name val="Arial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0" tint="-4.9989318521683403E-2"/>
      <name val="Arial"/>
      <family val="2"/>
    </font>
    <font>
      <b/>
      <i/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</font>
    <font>
      <u/>
      <sz val="11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2" borderId="2" xfId="0" quotePrefix="1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7" fillId="0" borderId="2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1" fillId="0" borderId="2" xfId="4" applyBorder="1" applyAlignment="1">
      <alignment horizontal="right" vertical="center" wrapText="1"/>
    </xf>
    <xf numFmtId="44" fontId="0" fillId="0" borderId="0" xfId="2" applyFont="1"/>
    <xf numFmtId="9" fontId="0" fillId="0" borderId="0" xfId="3" applyFont="1"/>
    <xf numFmtId="171" fontId="0" fillId="0" borderId="0" xfId="1" applyNumberFormat="1" applyFont="1"/>
  </cellXfs>
  <cellStyles count="5">
    <cellStyle name="Hipervínculo" xfId="4" builtinId="8"/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fundalam2013@hot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tabSelected="1" topLeftCell="A37" workbookViewId="0">
      <selection activeCell="B40" sqref="B40"/>
    </sheetView>
  </sheetViews>
  <sheetFormatPr baseColWidth="10" defaultColWidth="12.625" defaultRowHeight="14.25" x14ac:dyDescent="0.2"/>
  <cols>
    <col min="1" max="1" width="93.25" style="15" customWidth="1"/>
    <col min="2" max="2" width="22.75" style="16" customWidth="1"/>
    <col min="3" max="25" width="8" style="2" customWidth="1"/>
    <col min="26" max="16384" width="12.625" style="2"/>
  </cols>
  <sheetData>
    <row r="1" spans="1:25" ht="15" x14ac:dyDescent="0.2">
      <c r="A1" s="22" t="s">
        <v>0</v>
      </c>
      <c r="B1" s="22"/>
      <c r="C1" s="20"/>
      <c r="D1" s="20"/>
      <c r="E1" s="20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x14ac:dyDescent="0.2">
      <c r="A2" s="5" t="s">
        <v>1</v>
      </c>
      <c r="B2" s="6" t="s">
        <v>2</v>
      </c>
    </row>
    <row r="3" spans="1:25" x14ac:dyDescent="0.2">
      <c r="A3" s="5" t="s">
        <v>3</v>
      </c>
      <c r="B3" s="6">
        <v>2023</v>
      </c>
    </row>
    <row r="4" spans="1:25" ht="15" x14ac:dyDescent="0.2">
      <c r="A4" s="22" t="s">
        <v>4</v>
      </c>
      <c r="B4" s="22"/>
      <c r="C4" s="20"/>
      <c r="D4" s="20"/>
      <c r="E4" s="20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x14ac:dyDescent="0.2">
      <c r="A5" s="5" t="s">
        <v>5</v>
      </c>
      <c r="B5" s="6">
        <v>900705451</v>
      </c>
    </row>
    <row r="6" spans="1:25" ht="28.5" x14ac:dyDescent="0.2">
      <c r="A6" s="5" t="s">
        <v>6</v>
      </c>
      <c r="B6" s="6" t="s">
        <v>129</v>
      </c>
    </row>
    <row r="7" spans="1:25" x14ac:dyDescent="0.2">
      <c r="A7" s="5" t="s">
        <v>7</v>
      </c>
      <c r="B7" s="6">
        <v>7636246</v>
      </c>
    </row>
    <row r="8" spans="1:25" ht="28.5" x14ac:dyDescent="0.2">
      <c r="A8" s="5" t="s">
        <v>8</v>
      </c>
      <c r="B8" s="6" t="s">
        <v>130</v>
      </c>
    </row>
    <row r="9" spans="1:25" x14ac:dyDescent="0.2">
      <c r="A9" s="5" t="s">
        <v>9</v>
      </c>
      <c r="B9" s="6" t="s">
        <v>131</v>
      </c>
    </row>
    <row r="10" spans="1:25" x14ac:dyDescent="0.2">
      <c r="A10" s="5" t="s">
        <v>10</v>
      </c>
      <c r="B10" s="6" t="s">
        <v>132</v>
      </c>
    </row>
    <row r="11" spans="1:25" ht="28.5" x14ac:dyDescent="0.2">
      <c r="A11" s="5" t="s">
        <v>11</v>
      </c>
      <c r="B11" s="23" t="s">
        <v>133</v>
      </c>
    </row>
    <row r="12" spans="1:25" ht="57" x14ac:dyDescent="0.2">
      <c r="A12" s="5" t="s">
        <v>12</v>
      </c>
      <c r="B12" s="7"/>
      <c r="E12" s="20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28.25" x14ac:dyDescent="0.2">
      <c r="A13" s="5" t="s">
        <v>13</v>
      </c>
      <c r="B13" s="8" t="s">
        <v>92</v>
      </c>
    </row>
    <row r="14" spans="1:25" x14ac:dyDescent="0.2">
      <c r="A14" s="5" t="s">
        <v>14</v>
      </c>
      <c r="B14" s="8"/>
    </row>
    <row r="15" spans="1:25" x14ac:dyDescent="0.2">
      <c r="A15" s="5" t="s">
        <v>15</v>
      </c>
      <c r="B15" s="8"/>
    </row>
    <row r="16" spans="1:25" x14ac:dyDescent="0.2">
      <c r="A16" s="5" t="s">
        <v>16</v>
      </c>
      <c r="B16" s="8"/>
    </row>
    <row r="17" spans="1:25" ht="15" x14ac:dyDescent="0.2">
      <c r="A17" s="22" t="s">
        <v>17</v>
      </c>
      <c r="B17" s="22"/>
      <c r="C17" s="20"/>
      <c r="D17" s="20"/>
      <c r="E17" s="20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x14ac:dyDescent="0.2">
      <c r="A18" s="5" t="s">
        <v>18</v>
      </c>
      <c r="B18" s="9">
        <v>57009000</v>
      </c>
    </row>
    <row r="19" spans="1:25" x14ac:dyDescent="0.2">
      <c r="A19" s="5" t="s">
        <v>19</v>
      </c>
      <c r="B19" s="9">
        <v>50100000</v>
      </c>
    </row>
    <row r="20" spans="1:25" x14ac:dyDescent="0.2">
      <c r="A20" s="5" t="s">
        <v>20</v>
      </c>
      <c r="B20" s="9">
        <v>57009000</v>
      </c>
    </row>
    <row r="21" spans="1:25" ht="42.75" x14ac:dyDescent="0.2">
      <c r="A21" s="5" t="s">
        <v>21</v>
      </c>
      <c r="B21" s="9">
        <v>57009000</v>
      </c>
    </row>
    <row r="22" spans="1:25" ht="99.75" x14ac:dyDescent="0.2">
      <c r="A22" s="5" t="s">
        <v>22</v>
      </c>
      <c r="B22" s="9" t="s">
        <v>134</v>
      </c>
    </row>
    <row r="23" spans="1:25" x14ac:dyDescent="0.2">
      <c r="A23" s="5" t="s">
        <v>23</v>
      </c>
      <c r="B23" s="9">
        <v>1175262000</v>
      </c>
    </row>
    <row r="24" spans="1:25" x14ac:dyDescent="0.2">
      <c r="A24" s="5" t="s">
        <v>24</v>
      </c>
      <c r="B24" s="9">
        <v>173332000</v>
      </c>
    </row>
    <row r="25" spans="1:25" x14ac:dyDescent="0.2">
      <c r="A25" s="5" t="s">
        <v>25</v>
      </c>
      <c r="B25" s="10">
        <v>1117606079283</v>
      </c>
    </row>
    <row r="26" spans="1:25" x14ac:dyDescent="0.2">
      <c r="A26" s="5" t="s">
        <v>26</v>
      </c>
      <c r="B26" s="10">
        <v>91900010669052</v>
      </c>
    </row>
    <row r="27" spans="1:25" x14ac:dyDescent="0.2">
      <c r="A27" s="5" t="s">
        <v>27</v>
      </c>
      <c r="B27" s="11">
        <v>45076</v>
      </c>
    </row>
    <row r="28" spans="1:25" x14ac:dyDescent="0.2">
      <c r="A28" s="5" t="s">
        <v>28</v>
      </c>
      <c r="B28" s="12">
        <v>1829729000</v>
      </c>
    </row>
    <row r="29" spans="1:25" x14ac:dyDescent="0.2">
      <c r="A29" s="5" t="s">
        <v>29</v>
      </c>
      <c r="B29" s="9">
        <v>0</v>
      </c>
    </row>
    <row r="30" spans="1:25" x14ac:dyDescent="0.2">
      <c r="A30" s="5" t="s">
        <v>30</v>
      </c>
      <c r="B30" s="12">
        <f>32811000+4382000+1069000</f>
        <v>38262000</v>
      </c>
    </row>
    <row r="31" spans="1:25" ht="28.5" x14ac:dyDescent="0.2">
      <c r="A31" s="5" t="s">
        <v>31</v>
      </c>
      <c r="B31" s="9">
        <v>1445446000</v>
      </c>
    </row>
    <row r="32" spans="1:25" x14ac:dyDescent="0.2">
      <c r="A32" s="5" t="s">
        <v>32</v>
      </c>
      <c r="B32" s="12">
        <f>+B31+B30</f>
        <v>1483708000</v>
      </c>
    </row>
    <row r="33" spans="1:25" ht="15" x14ac:dyDescent="0.2">
      <c r="A33" s="22" t="s">
        <v>33</v>
      </c>
      <c r="B33" s="22"/>
      <c r="C33" s="21"/>
      <c r="D33" s="21"/>
      <c r="E33" s="21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 ht="28.5" x14ac:dyDescent="0.2">
      <c r="A34" s="5" t="s">
        <v>34</v>
      </c>
      <c r="B34" s="6" t="s">
        <v>135</v>
      </c>
    </row>
    <row r="35" spans="1:25" ht="28.5" x14ac:dyDescent="0.2">
      <c r="A35" s="5" t="s">
        <v>35</v>
      </c>
      <c r="B35" s="6"/>
    </row>
    <row r="36" spans="1:25" ht="42.75" customHeight="1" x14ac:dyDescent="0.2">
      <c r="A36" s="5" t="s">
        <v>36</v>
      </c>
      <c r="B36" s="6" t="s">
        <v>136</v>
      </c>
    </row>
    <row r="37" spans="1:25" ht="43.5" x14ac:dyDescent="0.2">
      <c r="A37" s="5" t="s">
        <v>37</v>
      </c>
      <c r="B37" s="6" t="s">
        <v>137</v>
      </c>
    </row>
    <row r="38" spans="1:25" ht="58.5" x14ac:dyDescent="0.2">
      <c r="A38" s="5" t="s">
        <v>38</v>
      </c>
      <c r="B38" s="6" t="s">
        <v>138</v>
      </c>
    </row>
    <row r="39" spans="1:25" ht="71.25" x14ac:dyDescent="0.2">
      <c r="A39" s="5" t="s">
        <v>39</v>
      </c>
      <c r="B39" s="6" t="s">
        <v>139</v>
      </c>
    </row>
    <row r="40" spans="1:25" ht="57" x14ac:dyDescent="0.2">
      <c r="A40" s="5" t="s">
        <v>40</v>
      </c>
      <c r="B40" s="6"/>
    </row>
    <row r="41" spans="1:25" ht="42.75" x14ac:dyDescent="0.2">
      <c r="A41" s="5" t="s">
        <v>41</v>
      </c>
      <c r="B41" s="6"/>
    </row>
    <row r="42" spans="1:25" ht="57" x14ac:dyDescent="0.2">
      <c r="A42" s="5" t="s">
        <v>42</v>
      </c>
      <c r="B42" s="6"/>
    </row>
    <row r="43" spans="1:25" ht="15" x14ac:dyDescent="0.2">
      <c r="A43" s="22" t="s">
        <v>43</v>
      </c>
      <c r="B43" s="22"/>
      <c r="C43" s="21"/>
      <c r="D43" s="21"/>
      <c r="E43" s="21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ht="28.5" x14ac:dyDescent="0.2">
      <c r="A44" s="5" t="s">
        <v>44</v>
      </c>
      <c r="B44" s="14" t="s">
        <v>140</v>
      </c>
    </row>
    <row r="45" spans="1:25" ht="29.25" x14ac:dyDescent="0.2">
      <c r="A45" s="5" t="s">
        <v>45</v>
      </c>
      <c r="B45" s="14" t="s">
        <v>141</v>
      </c>
    </row>
    <row r="46" spans="1:25" ht="28.5" x14ac:dyDescent="0.2">
      <c r="A46" s="5" t="s">
        <v>46</v>
      </c>
      <c r="B46" s="6"/>
    </row>
    <row r="47" spans="1:25" ht="42.75" x14ac:dyDescent="0.2">
      <c r="A47" s="5" t="s">
        <v>47</v>
      </c>
      <c r="B47" s="6" t="s">
        <v>142</v>
      </c>
    </row>
  </sheetData>
  <mergeCells count="5">
    <mergeCell ref="A1:B1"/>
    <mergeCell ref="A4:B4"/>
    <mergeCell ref="A17:B17"/>
    <mergeCell ref="A33:B33"/>
    <mergeCell ref="A43:B43"/>
  </mergeCells>
  <dataValidations count="2">
    <dataValidation type="list" allowBlank="1" showInputMessage="1" showErrorMessage="1" sqref="B3">
      <formula1>"2022,2023"</formula1>
    </dataValidation>
    <dataValidation type="list" allowBlank="1" showInputMessage="1" showErrorMessage="1" sqref="B9">
      <formula1>"NATURAL,JURÍDICA"</formula1>
    </dataValidation>
  </dataValidations>
  <hyperlinks>
    <hyperlink ref="B11" r:id="rId1"/>
  </hyperlinks>
  <pageMargins left="0.7" right="0.7" top="0.75" bottom="0.75" header="0" footer="0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Actividades_meritorias!$A$2:$A$43</xm:f>
          </x14:formula1>
          <xm:sqref>B13:B16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B20"/>
  <sheetViews>
    <sheetView workbookViewId="0">
      <selection activeCell="B15" sqref="B15:B20"/>
    </sheetView>
  </sheetViews>
  <sheetFormatPr baseColWidth="10" defaultRowHeight="14.25" x14ac:dyDescent="0.2"/>
  <cols>
    <col min="2" max="2" width="30.875" customWidth="1"/>
  </cols>
  <sheetData>
    <row r="9" spans="2:2" x14ac:dyDescent="0.2">
      <c r="B9" s="24">
        <v>60000000</v>
      </c>
    </row>
    <row r="11" spans="2:2" x14ac:dyDescent="0.2">
      <c r="B11" t="s">
        <v>143</v>
      </c>
    </row>
    <row r="13" spans="2:2" x14ac:dyDescent="0.2">
      <c r="B13" s="25">
        <v>1.4E-2</v>
      </c>
    </row>
    <row r="15" spans="2:2" x14ac:dyDescent="0.2">
      <c r="B15" s="26">
        <f>+B9*B13</f>
        <v>840000</v>
      </c>
    </row>
    <row r="16" spans="2:2" x14ac:dyDescent="0.2">
      <c r="B16" s="26"/>
    </row>
    <row r="17" spans="2:2" x14ac:dyDescent="0.2">
      <c r="B17" s="26">
        <f>+B9*3/100</f>
        <v>1800000</v>
      </c>
    </row>
    <row r="18" spans="2:2" x14ac:dyDescent="0.2">
      <c r="B18" s="26"/>
    </row>
    <row r="19" spans="2:2" x14ac:dyDescent="0.2">
      <c r="B19" s="26">
        <f>+B17-B15</f>
        <v>960000</v>
      </c>
    </row>
    <row r="20" spans="2:2" x14ac:dyDescent="0.2">
      <c r="B20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workbookViewId="0">
      <selection activeCell="B44" sqref="B44"/>
    </sheetView>
  </sheetViews>
  <sheetFormatPr baseColWidth="10" defaultColWidth="12.625" defaultRowHeight="14.25" x14ac:dyDescent="0.2"/>
  <cols>
    <col min="1" max="1" width="73.75" style="15" customWidth="1"/>
    <col min="2" max="2" width="57.5" style="15" customWidth="1"/>
    <col min="3" max="25" width="8" style="2" customWidth="1"/>
    <col min="26" max="16384" width="12.625" style="2"/>
  </cols>
  <sheetData>
    <row r="1" spans="1:25" ht="15" x14ac:dyDescent="0.2">
      <c r="A1" s="22" t="s">
        <v>0</v>
      </c>
      <c r="B1" s="22"/>
      <c r="C1" s="20"/>
      <c r="D1" s="20"/>
      <c r="E1" s="20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x14ac:dyDescent="0.2">
      <c r="A2" s="5" t="s">
        <v>1</v>
      </c>
      <c r="B2" s="5" t="s">
        <v>2</v>
      </c>
    </row>
    <row r="3" spans="1:25" x14ac:dyDescent="0.2">
      <c r="A3" s="5" t="s">
        <v>3</v>
      </c>
      <c r="B3" s="5">
        <v>2023</v>
      </c>
    </row>
    <row r="4" spans="1:25" ht="15" x14ac:dyDescent="0.2">
      <c r="A4" s="22" t="s">
        <v>4</v>
      </c>
      <c r="B4" s="22"/>
      <c r="C4" s="20"/>
      <c r="D4" s="20"/>
      <c r="E4" s="20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x14ac:dyDescent="0.2">
      <c r="A5" s="5" t="s">
        <v>5</v>
      </c>
      <c r="B5" s="5" t="s">
        <v>48</v>
      </c>
    </row>
    <row r="6" spans="1:25" x14ac:dyDescent="0.2">
      <c r="A6" s="5" t="s">
        <v>6</v>
      </c>
      <c r="B6" s="5" t="s">
        <v>49</v>
      </c>
    </row>
    <row r="7" spans="1:25" ht="28.5" x14ac:dyDescent="0.2">
      <c r="A7" s="5" t="s">
        <v>7</v>
      </c>
      <c r="B7" s="5" t="s">
        <v>50</v>
      </c>
    </row>
    <row r="8" spans="1:25" x14ac:dyDescent="0.2">
      <c r="A8" s="5" t="s">
        <v>8</v>
      </c>
      <c r="B8" s="5" t="s">
        <v>51</v>
      </c>
    </row>
    <row r="9" spans="1:25" x14ac:dyDescent="0.2">
      <c r="A9" s="5" t="s">
        <v>9</v>
      </c>
      <c r="B9" s="5" t="s">
        <v>52</v>
      </c>
    </row>
    <row r="10" spans="1:25" x14ac:dyDescent="0.2">
      <c r="A10" s="5" t="s">
        <v>10</v>
      </c>
      <c r="B10" s="5" t="s">
        <v>53</v>
      </c>
    </row>
    <row r="11" spans="1:25" ht="57" x14ac:dyDescent="0.2">
      <c r="A11" s="5" t="s">
        <v>11</v>
      </c>
      <c r="B11" s="5" t="s">
        <v>54</v>
      </c>
    </row>
    <row r="12" spans="1:25" ht="57" x14ac:dyDescent="0.2">
      <c r="A12" s="5" t="s">
        <v>12</v>
      </c>
      <c r="B12" s="17"/>
      <c r="E12" s="20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28.5" x14ac:dyDescent="0.2">
      <c r="A13" s="5" t="s">
        <v>13</v>
      </c>
      <c r="B13" s="18" t="s">
        <v>55</v>
      </c>
    </row>
    <row r="14" spans="1:25" ht="28.5" x14ac:dyDescent="0.2">
      <c r="A14" s="5" t="s">
        <v>14</v>
      </c>
      <c r="B14" s="18" t="s">
        <v>55</v>
      </c>
    </row>
    <row r="15" spans="1:25" ht="28.5" x14ac:dyDescent="0.2">
      <c r="A15" s="5" t="s">
        <v>15</v>
      </c>
      <c r="B15" s="18" t="s">
        <v>55</v>
      </c>
    </row>
    <row r="16" spans="1:25" ht="28.5" x14ac:dyDescent="0.2">
      <c r="A16" s="5" t="s">
        <v>16</v>
      </c>
      <c r="B16" s="18" t="s">
        <v>55</v>
      </c>
    </row>
    <row r="17" spans="1:25" ht="15" x14ac:dyDescent="0.2">
      <c r="A17" s="22" t="s">
        <v>17</v>
      </c>
      <c r="B17" s="22"/>
      <c r="C17" s="20"/>
      <c r="D17" s="20"/>
      <c r="E17" s="20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x14ac:dyDescent="0.2">
      <c r="A18" s="5" t="s">
        <v>18</v>
      </c>
      <c r="B18" s="18" t="s">
        <v>56</v>
      </c>
    </row>
    <row r="19" spans="1:25" x14ac:dyDescent="0.2">
      <c r="A19" s="5" t="s">
        <v>19</v>
      </c>
      <c r="B19" s="18" t="s">
        <v>57</v>
      </c>
    </row>
    <row r="20" spans="1:25" ht="42.75" x14ac:dyDescent="0.2">
      <c r="A20" s="5" t="s">
        <v>58</v>
      </c>
      <c r="B20" s="18" t="s">
        <v>59</v>
      </c>
    </row>
    <row r="21" spans="1:25" ht="57" x14ac:dyDescent="0.2">
      <c r="A21" s="5" t="s">
        <v>60</v>
      </c>
      <c r="B21" s="5" t="s">
        <v>61</v>
      </c>
    </row>
    <row r="22" spans="1:25" ht="42.75" x14ac:dyDescent="0.2">
      <c r="A22" s="5" t="s">
        <v>62</v>
      </c>
      <c r="B22" s="5" t="s">
        <v>63</v>
      </c>
    </row>
    <row r="23" spans="1:25" ht="42.75" x14ac:dyDescent="0.2">
      <c r="A23" s="5" t="s">
        <v>23</v>
      </c>
      <c r="B23" s="5" t="s">
        <v>64</v>
      </c>
    </row>
    <row r="24" spans="1:25" ht="42.75" x14ac:dyDescent="0.2">
      <c r="A24" s="5" t="s">
        <v>24</v>
      </c>
      <c r="B24" s="5" t="s">
        <v>65</v>
      </c>
    </row>
    <row r="25" spans="1:25" ht="42.75" x14ac:dyDescent="0.2">
      <c r="A25" s="5" t="s">
        <v>25</v>
      </c>
      <c r="B25" s="5" t="s">
        <v>66</v>
      </c>
    </row>
    <row r="26" spans="1:25" ht="42.75" x14ac:dyDescent="0.2">
      <c r="A26" s="5" t="s">
        <v>26</v>
      </c>
      <c r="B26" s="5" t="s">
        <v>67</v>
      </c>
    </row>
    <row r="27" spans="1:25" ht="42.75" x14ac:dyDescent="0.2">
      <c r="A27" s="5" t="s">
        <v>27</v>
      </c>
      <c r="B27" s="5" t="s">
        <v>68</v>
      </c>
    </row>
    <row r="28" spans="1:25" ht="28.5" x14ac:dyDescent="0.2">
      <c r="A28" s="5" t="s">
        <v>28</v>
      </c>
      <c r="B28" s="5" t="s">
        <v>69</v>
      </c>
    </row>
    <row r="29" spans="1:25" ht="28.5" x14ac:dyDescent="0.2">
      <c r="A29" s="5" t="s">
        <v>29</v>
      </c>
      <c r="B29" s="5" t="s">
        <v>70</v>
      </c>
    </row>
    <row r="30" spans="1:25" ht="42.75" x14ac:dyDescent="0.2">
      <c r="A30" s="5" t="s">
        <v>30</v>
      </c>
      <c r="B30" s="5" t="s">
        <v>71</v>
      </c>
    </row>
    <row r="31" spans="1:25" ht="42.75" x14ac:dyDescent="0.2">
      <c r="A31" s="5" t="s">
        <v>31</v>
      </c>
      <c r="B31" s="5" t="s">
        <v>72</v>
      </c>
    </row>
    <row r="32" spans="1:25" ht="28.5" x14ac:dyDescent="0.2">
      <c r="A32" s="5" t="s">
        <v>32</v>
      </c>
      <c r="B32" s="5" t="s">
        <v>73</v>
      </c>
    </row>
    <row r="33" spans="1:25" ht="15" x14ac:dyDescent="0.2">
      <c r="A33" s="22" t="s">
        <v>33</v>
      </c>
      <c r="B33" s="22"/>
      <c r="C33" s="21"/>
      <c r="D33" s="21"/>
      <c r="E33" s="21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 ht="63" x14ac:dyDescent="0.2">
      <c r="A34" s="5" t="s">
        <v>34</v>
      </c>
      <c r="B34" s="5" t="s">
        <v>74</v>
      </c>
    </row>
    <row r="35" spans="1:25" ht="48.75" x14ac:dyDescent="0.2">
      <c r="A35" s="5" t="s">
        <v>35</v>
      </c>
      <c r="B35" s="5" t="s">
        <v>75</v>
      </c>
    </row>
    <row r="36" spans="1:25" ht="57" x14ac:dyDescent="0.2">
      <c r="A36" s="5" t="s">
        <v>36</v>
      </c>
      <c r="B36" s="5" t="s">
        <v>76</v>
      </c>
    </row>
    <row r="37" spans="1:25" ht="77.25" x14ac:dyDescent="0.2">
      <c r="A37" s="5" t="s">
        <v>37</v>
      </c>
      <c r="B37" s="5" t="s">
        <v>77</v>
      </c>
    </row>
    <row r="38" spans="1:25" ht="72.75" x14ac:dyDescent="0.2">
      <c r="A38" s="5" t="s">
        <v>38</v>
      </c>
      <c r="B38" s="5" t="s">
        <v>78</v>
      </c>
    </row>
    <row r="39" spans="1:25" ht="85.5" x14ac:dyDescent="0.2">
      <c r="A39" s="5" t="s">
        <v>39</v>
      </c>
      <c r="B39" s="5" t="s">
        <v>79</v>
      </c>
    </row>
    <row r="40" spans="1:25" ht="77.25" x14ac:dyDescent="0.2">
      <c r="A40" s="5" t="s">
        <v>40</v>
      </c>
      <c r="B40" s="5" t="s">
        <v>80</v>
      </c>
    </row>
    <row r="41" spans="1:25" ht="71.25" x14ac:dyDescent="0.2">
      <c r="A41" s="5" t="s">
        <v>41</v>
      </c>
      <c r="B41" s="5" t="s">
        <v>81</v>
      </c>
    </row>
    <row r="42" spans="1:25" ht="71.25" x14ac:dyDescent="0.2">
      <c r="A42" s="5" t="s">
        <v>42</v>
      </c>
      <c r="B42" s="5" t="s">
        <v>82</v>
      </c>
    </row>
    <row r="43" spans="1:25" ht="15" x14ac:dyDescent="0.2">
      <c r="A43" s="22" t="s">
        <v>43</v>
      </c>
      <c r="B43" s="22"/>
      <c r="C43" s="21"/>
      <c r="D43" s="21"/>
      <c r="E43" s="21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ht="42.75" x14ac:dyDescent="0.2">
      <c r="A44" s="5" t="s">
        <v>83</v>
      </c>
      <c r="B44" s="19" t="s">
        <v>84</v>
      </c>
    </row>
    <row r="45" spans="1:25" ht="43.5" x14ac:dyDescent="0.2">
      <c r="A45" s="5" t="s">
        <v>85</v>
      </c>
      <c r="B45" s="19" t="s">
        <v>84</v>
      </c>
    </row>
    <row r="46" spans="1:25" ht="42.75" x14ac:dyDescent="0.2">
      <c r="A46" s="5" t="s">
        <v>46</v>
      </c>
      <c r="B46" s="19" t="s">
        <v>84</v>
      </c>
    </row>
    <row r="47" spans="1:25" ht="57" x14ac:dyDescent="0.2">
      <c r="A47" s="5" t="s">
        <v>47</v>
      </c>
      <c r="B47" s="19" t="s">
        <v>84</v>
      </c>
    </row>
  </sheetData>
  <mergeCells count="5">
    <mergeCell ref="A1:B1"/>
    <mergeCell ref="A4:B4"/>
    <mergeCell ref="A17:B17"/>
    <mergeCell ref="A33:B33"/>
    <mergeCell ref="A43:B4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3"/>
  <sheetViews>
    <sheetView workbookViewId="0"/>
  </sheetViews>
  <sheetFormatPr baseColWidth="10" defaultColWidth="11" defaultRowHeight="14.25" x14ac:dyDescent="0.2"/>
  <cols>
    <col min="1" max="1" width="144.875" style="1" customWidth="1"/>
  </cols>
  <sheetData>
    <row r="1" spans="1:1" ht="15" x14ac:dyDescent="0.2">
      <c r="A1" s="3" t="s">
        <v>86</v>
      </c>
    </row>
    <row r="2" spans="1:1" x14ac:dyDescent="0.2">
      <c r="A2" s="1" t="s">
        <v>87</v>
      </c>
    </row>
    <row r="3" spans="1:1" x14ac:dyDescent="0.2">
      <c r="A3" s="1" t="s">
        <v>88</v>
      </c>
    </row>
    <row r="4" spans="1:1" x14ac:dyDescent="0.2">
      <c r="A4" s="1" t="s">
        <v>89</v>
      </c>
    </row>
    <row r="5" spans="1:1" x14ac:dyDescent="0.2">
      <c r="A5" s="1" t="s">
        <v>90</v>
      </c>
    </row>
    <row r="6" spans="1:1" x14ac:dyDescent="0.2">
      <c r="A6" s="1" t="s">
        <v>91</v>
      </c>
    </row>
    <row r="7" spans="1:1" ht="28.5" x14ac:dyDescent="0.2">
      <c r="A7" s="1" t="s">
        <v>92</v>
      </c>
    </row>
    <row r="8" spans="1:1" x14ac:dyDescent="0.2">
      <c r="A8" s="1" t="s">
        <v>93</v>
      </c>
    </row>
    <row r="9" spans="1:1" x14ac:dyDescent="0.2">
      <c r="A9" s="1" t="s">
        <v>94</v>
      </c>
    </row>
    <row r="10" spans="1:1" x14ac:dyDescent="0.2">
      <c r="A10" s="1" t="s">
        <v>95</v>
      </c>
    </row>
    <row r="11" spans="1:1" x14ac:dyDescent="0.2">
      <c r="A11" s="1" t="s">
        <v>96</v>
      </c>
    </row>
    <row r="12" spans="1:1" x14ac:dyDescent="0.2">
      <c r="A12" s="2" t="s">
        <v>97</v>
      </c>
    </row>
    <row r="13" spans="1:1" ht="28.5" x14ac:dyDescent="0.2">
      <c r="A13" s="1" t="s">
        <v>98</v>
      </c>
    </row>
    <row r="14" spans="1:1" ht="28.5" x14ac:dyDescent="0.2">
      <c r="A14" s="1" t="s">
        <v>99</v>
      </c>
    </row>
    <row r="15" spans="1:1" ht="28.5" x14ac:dyDescent="0.2">
      <c r="A15" s="1" t="s">
        <v>100</v>
      </c>
    </row>
    <row r="16" spans="1:1" ht="28.5" x14ac:dyDescent="0.2">
      <c r="A16" s="1" t="s">
        <v>101</v>
      </c>
    </row>
    <row r="17" spans="1:1" ht="28.5" x14ac:dyDescent="0.2">
      <c r="A17" s="1" t="s">
        <v>102</v>
      </c>
    </row>
    <row r="18" spans="1:1" ht="28.5" x14ac:dyDescent="0.2">
      <c r="A18" s="1" t="s">
        <v>103</v>
      </c>
    </row>
    <row r="19" spans="1:1" ht="28.5" x14ac:dyDescent="0.2">
      <c r="A19" s="1" t="s">
        <v>104</v>
      </c>
    </row>
    <row r="20" spans="1:1" ht="28.5" x14ac:dyDescent="0.2">
      <c r="A20" s="1" t="s">
        <v>105</v>
      </c>
    </row>
    <row r="21" spans="1:1" ht="28.5" x14ac:dyDescent="0.2">
      <c r="A21" s="1" t="s">
        <v>106</v>
      </c>
    </row>
    <row r="22" spans="1:1" ht="28.5" x14ac:dyDescent="0.2">
      <c r="A22" s="1" t="s">
        <v>107</v>
      </c>
    </row>
    <row r="23" spans="1:1" ht="28.5" x14ac:dyDescent="0.2">
      <c r="A23" s="1" t="s">
        <v>108</v>
      </c>
    </row>
    <row r="24" spans="1:1" ht="28.5" x14ac:dyDescent="0.2">
      <c r="A24" s="1" t="s">
        <v>109</v>
      </c>
    </row>
    <row r="25" spans="1:1" x14ac:dyDescent="0.2">
      <c r="A25" s="1" t="s">
        <v>110</v>
      </c>
    </row>
    <row r="26" spans="1:1" x14ac:dyDescent="0.2">
      <c r="A26" s="1" t="s">
        <v>111</v>
      </c>
    </row>
    <row r="27" spans="1:1" x14ac:dyDescent="0.2">
      <c r="A27" s="1" t="s">
        <v>112</v>
      </c>
    </row>
    <row r="28" spans="1:1" x14ac:dyDescent="0.2">
      <c r="A28" s="1" t="s">
        <v>113</v>
      </c>
    </row>
    <row r="29" spans="1:1" x14ac:dyDescent="0.2">
      <c r="A29" s="1" t="s">
        <v>114</v>
      </c>
    </row>
    <row r="30" spans="1:1" x14ac:dyDescent="0.2">
      <c r="A30" s="1" t="s">
        <v>115</v>
      </c>
    </row>
    <row r="31" spans="1:1" x14ac:dyDescent="0.2">
      <c r="A31" s="1" t="s">
        <v>116</v>
      </c>
    </row>
    <row r="32" spans="1:1" x14ac:dyDescent="0.2">
      <c r="A32" s="1" t="s">
        <v>117</v>
      </c>
    </row>
    <row r="33" spans="1:1" x14ac:dyDescent="0.2">
      <c r="A33" s="1" t="s">
        <v>118</v>
      </c>
    </row>
    <row r="34" spans="1:1" x14ac:dyDescent="0.2">
      <c r="A34" s="1" t="s">
        <v>119</v>
      </c>
    </row>
    <row r="35" spans="1:1" x14ac:dyDescent="0.2">
      <c r="A35" s="1" t="s">
        <v>120</v>
      </c>
    </row>
    <row r="36" spans="1:1" x14ac:dyDescent="0.2">
      <c r="A36" s="1" t="s">
        <v>121</v>
      </c>
    </row>
    <row r="37" spans="1:1" x14ac:dyDescent="0.2">
      <c r="A37" s="1" t="s">
        <v>122</v>
      </c>
    </row>
    <row r="38" spans="1:1" x14ac:dyDescent="0.2">
      <c r="A38" s="1" t="s">
        <v>123</v>
      </c>
    </row>
    <row r="39" spans="1:1" x14ac:dyDescent="0.2">
      <c r="A39" s="1" t="s">
        <v>124</v>
      </c>
    </row>
    <row r="40" spans="1:1" x14ac:dyDescent="0.2">
      <c r="A40" s="1" t="s">
        <v>125</v>
      </c>
    </row>
    <row r="41" spans="1:1" x14ac:dyDescent="0.2">
      <c r="A41" s="1" t="s">
        <v>126</v>
      </c>
    </row>
    <row r="42" spans="1:1" x14ac:dyDescent="0.2">
      <c r="A42" s="1" t="s">
        <v>127</v>
      </c>
    </row>
    <row r="43" spans="1:1" x14ac:dyDescent="0.2">
      <c r="A43" s="1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Información solicitud RTE-ESAL</vt:lpstr>
      <vt:lpstr>Hoja1</vt:lpstr>
      <vt:lpstr>Instrucciones</vt:lpstr>
      <vt:lpstr>Actividades_meritorias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Efren Leonardo Mejia Acosta</dc:creator>
  <cp:keywords/>
  <dc:description/>
  <cp:lastModifiedBy>Usuario</cp:lastModifiedBy>
  <cp:revision/>
  <dcterms:created xsi:type="dcterms:W3CDTF">2015-06-05T18:19:34Z</dcterms:created>
  <dcterms:modified xsi:type="dcterms:W3CDTF">2023-11-10T16:16:06Z</dcterms:modified>
  <cp:category/>
  <cp:contentStatus/>
</cp:coreProperties>
</file>